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Череповецкая 11)5" sheetId="1" r:id="rId1"/>
    <sheet name="Череповецкая 11)5(2019)" sheetId="2" r:id="rId2"/>
    <sheet name="Череповецкая 11)5(2020)" sheetId="3" r:id="rId3"/>
    <sheet name="Череповецкая 11)5(2021)" sheetId="4" r:id="rId4"/>
    <sheet name="Череповецкая 11)5(2022)" sheetId="5" r:id="rId5"/>
    <sheet name="Череповецкая 11)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'Череповецкая 11)5'!#REF!,'Череповецкая 11)5'!#REF!</definedName>
    <definedName name="Z_6E36EA37_049E_4FAE_B719_2847CD16F858_.wvu.Rows" localSheetId="0" hidden="1">'Череповецкая 11)5'!$42:$45</definedName>
    <definedName name="Z_73C0D023_21BD_4441_8EFA_957546C15799_.wvu.Cols" localSheetId="0" hidden="1">'Череповецкая 11)5'!#REF!,'Череповецкая 11)5'!#REF!</definedName>
    <definedName name="Z_73C0D023_21BD_4441_8EFA_957546C15799_.wvu.Rows" localSheetId="0" hidden="1">'Череповецкая 11)5'!$42:$45</definedName>
    <definedName name="_xlnm.Print_Area" localSheetId="0">'Череповецкая 11)5'!$A$1:$K$60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26" i="4" l="1"/>
  <c r="F33" i="4"/>
  <c r="F51" i="4" s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E9" i="2"/>
  <c r="F58" i="2"/>
  <c r="F57" i="2"/>
  <c r="F9" i="2"/>
  <c r="G9" i="2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0" i="1"/>
  <c r="G20" i="1"/>
  <c r="E20" i="1"/>
  <c r="F25" i="1" l="1"/>
  <c r="F39" i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61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<sst xmlns="http://schemas.openxmlformats.org/spreadsheetml/2006/main" count="375" uniqueCount="98">
  <si>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</si>
  <si>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</si>
  <si>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</si>
  <si>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</si>
  <si>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</si>
  <si>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</si>
  <si>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</si>
  <si>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</si>
  <si>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</si>
  <si>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</si>
  <si>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</si>
  <si>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</si>
  <si>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</si>
  <si>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</si>
  <si>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</si>
  <si>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</si>
  <si>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</si>
  <si>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</si>
  <si>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</si>
  <si>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</si>
  <si>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</si>
  <si>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</si>
  <si>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</si>
  <si>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</si>
  <si>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</si>
  <si>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</si>
  <si>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</si>
  <si>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</si>
  <si>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</si>
  <si>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</si>
  <si>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</si>
  <si>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</si>
  <si>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</si>
  <si>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</si>
  <si>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</si>
  <si>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</si>
  <si>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</si>
  <si>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</si>
  <si>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</si>
  <si>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</si>
  <si>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</si>
  <si>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</si>
  <si>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</si>
  <si>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</si>
  <si>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</si>
  <si>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</si>
  <si>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</si>
  <si>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</si>
  <si>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</si>
  <si>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</si>
  <si>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</si>
  <si>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</si>
  <si>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</si>
  <si>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</si>
  <si>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</si>
  <si>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</si>
  <si>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</si>
  <si>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</si>
  <si>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</si>
  <si>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</si>
  <si>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</si>
  <si>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</si>
  <si>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</si>
  <si>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</si>
  <si>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</si>
  <si>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</si>
  <si>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</si>
  <si>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</si>
  <si>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</si>
  <si>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</si>
  <si>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</si>
  <si>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</si>
  <si>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</si>
  <si>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</si>
  <si>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</si>
  <si>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2020 год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</si>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</sst>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4" fillId="0" borderId="0" xfId="0" applyFont="1" applyFill="1"/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96">
          <cell r="W296">
            <v>17829.939337581302</v>
          </cell>
          <cell r="X296">
            <v>3461.2683318798063</v>
          </cell>
          <cell r="Y296">
            <v>32424.513299999999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1133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Y296">
            <v>59415.748594508164</v>
          </cell>
          <cell r="BB296">
            <v>0</v>
          </cell>
          <cell r="BC296">
            <v>0</v>
          </cell>
          <cell r="CN296">
            <v>28677.374465152403</v>
          </cell>
          <cell r="CO296">
            <v>5877.6108386627811</v>
          </cell>
          <cell r="CP296">
            <v>263.86540000000002</v>
          </cell>
          <cell r="DB296">
            <v>0</v>
          </cell>
          <cell r="DG296">
            <v>24493.837489109952</v>
          </cell>
          <cell r="DU296">
            <v>73499.262286679921</v>
          </cell>
          <cell r="DV296">
            <v>15637.713121270541</v>
          </cell>
          <cell r="DW296">
            <v>16287.029500000001</v>
          </cell>
          <cell r="EK296">
            <v>0</v>
          </cell>
          <cell r="EQ296">
            <v>64288.05170911122</v>
          </cell>
          <cell r="FB296">
            <v>139011.7772068241</v>
          </cell>
          <cell r="FC296">
            <v>28388.454052091871</v>
          </cell>
          <cell r="FD296">
            <v>1624.4621999999999</v>
          </cell>
          <cell r="FL296">
            <v>1122</v>
          </cell>
          <cell r="FS296">
            <v>88616.88229260355</v>
          </cell>
          <cell r="FX296">
            <v>107980.90806604609</v>
          </cell>
          <cell r="FY296">
            <v>22012.229066547992</v>
          </cell>
          <cell r="FZ296">
            <v>0</v>
          </cell>
          <cell r="GG296">
            <v>6070.0812000000014</v>
          </cell>
          <cell r="GL296">
            <v>70544.11160887187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96">
          <cell r="W296">
            <v>20680.572545167823</v>
          </cell>
          <cell r="X296">
            <v>6362.1888785308383</v>
          </cell>
          <cell r="Y296">
            <v>64083.118600000002</v>
          </cell>
          <cell r="AK296">
            <v>0</v>
          </cell>
          <cell r="AV296">
            <v>0</v>
          </cell>
          <cell r="AY296">
            <v>93033.966668980589</v>
          </cell>
          <cell r="BM296">
            <v>0</v>
          </cell>
          <cell r="BN296">
            <v>0</v>
          </cell>
          <cell r="CN296">
            <v>32927.565217816213</v>
          </cell>
          <cell r="CO296">
            <v>10207.545217523026</v>
          </cell>
          <cell r="CP296">
            <v>222.45939999999999</v>
          </cell>
          <cell r="DB296">
            <v>0</v>
          </cell>
          <cell r="DG296">
            <v>47599.427358568762</v>
          </cell>
          <cell r="DU296">
            <v>90717.423032634862</v>
          </cell>
          <cell r="DV296">
            <v>27900.10445692113</v>
          </cell>
          <cell r="DW296">
            <v>17070.6535</v>
          </cell>
          <cell r="EL296">
            <v>0</v>
          </cell>
          <cell r="EQ296">
            <v>79324.029323635172</v>
          </cell>
          <cell r="FB296">
            <v>139032.40866754585</v>
          </cell>
          <cell r="FC296">
            <v>42314.201003632712</v>
          </cell>
          <cell r="FD296">
            <v>1304.9676000000002</v>
          </cell>
          <cell r="FL296">
            <v>0</v>
          </cell>
          <cell r="FS296">
            <v>70807.426567848612</v>
          </cell>
          <cell r="FX296">
            <v>115255.49759996351</v>
          </cell>
          <cell r="FY296">
            <v>35027.971896609248</v>
          </cell>
          <cell r="FZ296">
            <v>0</v>
          </cell>
          <cell r="GG296">
            <v>22173.372000000003</v>
          </cell>
          <cell r="GL296">
            <v>63908.001865793776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96">
          <cell r="W296">
            <v>6924.721732250955</v>
          </cell>
          <cell r="X296">
            <v>1809.9959263317057</v>
          </cell>
          <cell r="Y296">
            <v>3708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284.32120000000003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Y296">
            <v>28925.116864168671</v>
          </cell>
          <cell r="BM296">
            <v>7642.6</v>
          </cell>
          <cell r="CN296">
            <v>29821.81906412878</v>
          </cell>
          <cell r="CO296">
            <v>9244.7639098799227</v>
          </cell>
          <cell r="CP296">
            <v>9855.0400000000009</v>
          </cell>
          <cell r="DB296">
            <v>0</v>
          </cell>
          <cell r="DF296">
            <v>27161.318232186994</v>
          </cell>
          <cell r="DU296">
            <v>74492.232646163087</v>
          </cell>
          <cell r="DV296">
            <v>16631.07911130198</v>
          </cell>
          <cell r="DW296">
            <v>8069.7101000000002</v>
          </cell>
          <cell r="EK296">
            <v>0</v>
          </cell>
          <cell r="EP296">
            <v>69433.964953929128</v>
          </cell>
          <cell r="FB296">
            <v>145879.63751182446</v>
          </cell>
          <cell r="FC296">
            <v>38996.768671619895</v>
          </cell>
          <cell r="FD296">
            <v>2573.817</v>
          </cell>
          <cell r="FE296">
            <v>0</v>
          </cell>
          <cell r="FL296">
            <v>0</v>
          </cell>
          <cell r="FS296">
            <v>75297.00608843159</v>
          </cell>
          <cell r="FX296">
            <v>123633.36332841798</v>
          </cell>
          <cell r="FY296">
            <v>33507.038285608687</v>
          </cell>
          <cell r="FZ296">
            <v>334.56</v>
          </cell>
          <cell r="GG296">
            <v>18314.528400000003</v>
          </cell>
          <cell r="GL296">
            <v>69881.432064494555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96">
          <cell r="W296">
            <v>3585.1817535949822</v>
          </cell>
          <cell r="X296">
            <v>855.137008661761</v>
          </cell>
          <cell r="Y296">
            <v>641.60760000000005</v>
          </cell>
          <cell r="AV296">
            <v>0</v>
          </cell>
          <cell r="AY296">
            <v>14394.797358979162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CN296">
            <v>32246.412416241095</v>
          </cell>
          <cell r="CO296">
            <v>8987.3076808953792</v>
          </cell>
          <cell r="CP296">
            <v>2160.6104000000005</v>
          </cell>
          <cell r="DB296">
            <v>0</v>
          </cell>
          <cell r="DG296">
            <v>29103.90476955918</v>
          </cell>
          <cell r="DL296">
            <v>10356.721099999999</v>
          </cell>
          <cell r="DP296">
            <v>834.66709999999989</v>
          </cell>
          <cell r="DT296">
            <v>5707.8977500000001</v>
          </cell>
          <cell r="DU296">
            <v>70866.98188902883</v>
          </cell>
          <cell r="DV296">
            <v>14597.524216739586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P296">
            <v>36450.125264386465</v>
          </cell>
          <cell r="EU296">
            <v>119051.53000000001</v>
          </cell>
          <cell r="EW296">
            <v>2655.1541999999999</v>
          </cell>
          <cell r="EY296">
            <v>215183.92999999996</v>
          </cell>
          <cell r="FA296">
            <v>105.87645000000001</v>
          </cell>
          <cell r="FL296">
            <v>367.71</v>
          </cell>
          <cell r="FS296">
            <v>0</v>
          </cell>
          <cell r="FV296">
            <v>296271.56</v>
          </cell>
          <cell r="FZ296">
            <v>107.36385</v>
          </cell>
          <cell r="GG296">
            <v>8750.5318499999994</v>
          </cell>
          <cell r="GL29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96">
          <cell r="W296">
            <v>5364.3637174048436</v>
          </cell>
          <cell r="X296">
            <v>1223.6967505896012</v>
          </cell>
          <cell r="Y296">
            <v>18069.856500000002</v>
          </cell>
          <cell r="AV296">
            <v>1.3252194457559137E-8</v>
          </cell>
          <cell r="AW296">
            <v>-16452.529900000001</v>
          </cell>
          <cell r="AY296">
            <v>4003.5747313037782</v>
          </cell>
          <cell r="CQ296">
            <v>55402.281239813507</v>
          </cell>
          <cell r="CR296">
            <v>13442.599885774154</v>
          </cell>
          <cell r="CS296">
            <v>31283.690367161162</v>
          </cell>
          <cell r="DE296">
            <v>0</v>
          </cell>
          <cell r="DI296">
            <v>43559.067410374213</v>
          </cell>
          <cell r="DX296">
            <v>85129.209688511153</v>
          </cell>
          <cell r="DY296">
            <v>19070.731690430439</v>
          </cell>
          <cell r="DZ296">
            <v>25389.274799999999</v>
          </cell>
          <cell r="ET296">
            <v>0</v>
          </cell>
          <cell r="EU296">
            <v>20429.322984585731</v>
          </cell>
          <cell r="EX296">
            <v>0</v>
          </cell>
          <cell r="EY296">
            <v>0</v>
          </cell>
          <cell r="EZ296">
            <v>0</v>
          </cell>
          <cell r="FB296">
            <v>0</v>
          </cell>
          <cell r="FQ296">
            <v>33974.205899999994</v>
          </cell>
          <cell r="FR296">
            <v>0</v>
          </cell>
          <cell r="GH296">
            <v>630507.02</v>
          </cell>
          <cell r="GK296">
            <v>5493.2395499999984</v>
          </cell>
          <cell r="GL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96">
          <cell r="CQ296">
            <v>15081.473260557366</v>
          </cell>
          <cell r="CR296">
            <v>3705.3897681575863</v>
          </cell>
          <cell r="CS296">
            <v>6767.5438963345659</v>
          </cell>
          <cell r="DI296">
            <v>11223.204664916006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6">
          <cell r="W296">
            <v>8862.8393337611251</v>
          </cell>
          <cell r="X296">
            <v>2162.7126643322763</v>
          </cell>
          <cell r="Y296">
            <v>16589.664100000002</v>
          </cell>
          <cell r="AV296">
            <v>412.00000001466651</v>
          </cell>
          <cell r="AW296">
            <v>-1236.6797999999999</v>
          </cell>
          <cell r="AX296">
            <v>9575.4167437311571</v>
          </cell>
          <cell r="CT296">
            <v>127574.73000000004</v>
          </cell>
          <cell r="ED296">
            <v>182913.38</v>
          </cell>
          <cell r="EE296">
            <v>16781.065463972234</v>
          </cell>
          <cell r="EF296">
            <v>3947.7708030368503</v>
          </cell>
          <cell r="EG296">
            <v>21173.701799999999</v>
          </cell>
          <cell r="FA296">
            <v>7457.0999999999995</v>
          </cell>
          <cell r="FB296">
            <v>4526.3248332676148</v>
          </cell>
          <cell r="FE296">
            <v>0</v>
          </cell>
          <cell r="FF296">
            <v>0</v>
          </cell>
          <cell r="FH296">
            <v>0</v>
          </cell>
          <cell r="FX296">
            <v>17206.2834</v>
          </cell>
          <cell r="FY296">
            <v>0</v>
          </cell>
          <cell r="GO296">
            <v>804357.97</v>
          </cell>
          <cell r="GP296">
            <v>62630.400000000001</v>
          </cell>
          <cell r="GR296">
            <v>14810.73525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6.57031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3334259.9299999997</v>
      </c>
      <c r="F9" s="17">
        <f t="shared" ref="F9:G9" si="0">SUM(F10:F14)</f>
        <v>3213761.7300000004</v>
      </c>
      <c r="G9" s="17">
        <f t="shared" si="0"/>
        <v>1177296.5900000001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1517320.06</v>
      </c>
      <c r="F10" s="18">
        <v>1445080.21</v>
      </c>
      <c r="G10" s="19">
        <v>456499.16</v>
      </c>
    </row>
    <row r="11" spans="1:7" ht="14.45" customHeight="1" x14ac:dyDescent="0.25">
      <c r="A11" s="71" t="s">
        <v>10</v>
      </c>
      <c r="B11" s="72"/>
      <c r="C11" s="72"/>
      <c r="D11" s="73"/>
      <c r="E11" s="18">
        <v>631356.38</v>
      </c>
      <c r="F11" s="18">
        <v>611681.43000000005</v>
      </c>
      <c r="G11" s="19">
        <v>325466.09000000003</v>
      </c>
    </row>
    <row r="12" spans="1:7" ht="13.9" customHeight="1" x14ac:dyDescent="0.25">
      <c r="A12" s="71" t="s">
        <v>11</v>
      </c>
      <c r="B12" s="72"/>
      <c r="C12" s="72"/>
      <c r="D12" s="73"/>
      <c r="E12" s="18">
        <v>185382.54</v>
      </c>
      <c r="F12" s="18">
        <v>179376.22</v>
      </c>
      <c r="G12" s="19">
        <v>63066.48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212419.71</v>
      </c>
      <c r="F13" s="18">
        <v>204607.09</v>
      </c>
      <c r="G13" s="19">
        <v>64381.02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787781.24</v>
      </c>
      <c r="F14" s="18">
        <v>773016.78</v>
      </c>
      <c r="G14" s="19">
        <v>267883.84000000003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2254228.79</v>
      </c>
      <c r="F15" s="17">
        <f t="shared" ref="F15:G15" si="1">SUM(F16:F19)</f>
        <v>2224299.3699999996</v>
      </c>
      <c r="G15" s="17">
        <f t="shared" si="1"/>
        <v>468582.60000000003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2035663.91</v>
      </c>
      <c r="F16" s="18">
        <v>2015552.89</v>
      </c>
      <c r="G16" s="19">
        <v>435309.7</v>
      </c>
    </row>
    <row r="17" spans="1:13" ht="15.75" x14ac:dyDescent="0.25">
      <c r="A17" s="64" t="s">
        <v>44</v>
      </c>
      <c r="B17" s="64"/>
      <c r="C17" s="64"/>
      <c r="D17" s="64"/>
      <c r="E17" s="18">
        <v>6223.65</v>
      </c>
      <c r="F17" s="18">
        <v>5908.56</v>
      </c>
      <c r="G17" s="19">
        <v>972.2</v>
      </c>
    </row>
    <row r="18" spans="1:13" ht="15.75" x14ac:dyDescent="0.25">
      <c r="A18" s="64" t="s">
        <v>45</v>
      </c>
      <c r="B18" s="64"/>
      <c r="C18" s="64"/>
      <c r="D18" s="64"/>
      <c r="E18" s="18">
        <v>11715.73</v>
      </c>
      <c r="F18" s="18">
        <v>11275.9</v>
      </c>
      <c r="G18" s="19">
        <v>1814.06</v>
      </c>
    </row>
    <row r="19" spans="1:13" ht="15.75" x14ac:dyDescent="0.25">
      <c r="A19" s="64" t="s">
        <v>46</v>
      </c>
      <c r="B19" s="64"/>
      <c r="C19" s="64"/>
      <c r="D19" s="64"/>
      <c r="E19" s="18">
        <v>200625.5</v>
      </c>
      <c r="F19" s="18">
        <v>191562.02</v>
      </c>
      <c r="G19" s="19">
        <v>30486.639999999999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498.96</v>
      </c>
      <c r="F20" s="36">
        <f t="shared" ref="F20:G20" si="2">F21</f>
        <v>484.92</v>
      </c>
      <c r="G20" s="36">
        <f t="shared" si="2"/>
        <v>42.21</v>
      </c>
    </row>
    <row r="21" spans="1:13" ht="15.75" x14ac:dyDescent="0.25">
      <c r="A21" s="64" t="s">
        <v>15</v>
      </c>
      <c r="B21" s="64"/>
      <c r="C21" s="64"/>
      <c r="D21" s="64"/>
      <c r="E21" s="18">
        <v>498.96</v>
      </c>
      <c r="F21" s="18">
        <v>484.92</v>
      </c>
      <c r="G21" s="19">
        <v>42.21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1077440.5659590971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114264.46956396927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нар'!W296</f>
        <v>17829.939337581302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нар'!X296</f>
        <v>3461.2683318798063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нар'!Y296</f>
        <v>32424.513299999999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нар'!AA296+'[1]УК ВР декабрь нар'!AB296+'[1]УК ВР декабрь нар'!AC296+'[1]УК ВР декабрь нар'!AD296+'[1]УК ВР декабрь нар'!AE296+'[1]УК ВР декабрь нар'!AF296+'[1]УК ВР декабрь нар'!AG296+'[1]УК ВР декабрь нар'!AH296+'[1]УК ВР декабрь нар'!AJ296+'[1]УК ВР декабрь нар'!AL296+'[1]УК ВР декабрь нар'!AN296+'[1]УК ВР декабрь нар'!AO296+'[1]УК ВР декабрь нар'!AP296+'[1]УК ВР декабрь нар'!AQ296+'[1]УК ВР декабрь нар'!AR296+'[1]УК ВР декабрь нар'!AT296</f>
        <v>1133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нар'!AY296</f>
        <v>59415.748594508164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SUM(F34:F38)+297435.56</f>
        <v>526460.30480998685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нар'!CN296+'[1]УК ВР декабрь нар'!DU296</f>
        <v>102176.63675183232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нар'!CO296+'[1]УК ВР декабрь нар'!DV296</f>
        <v>21515.323959933321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нар'!CP296+'[1]УК ВР декабрь нар'!DW296</f>
        <v>16550.894899999999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нар'!AI296+'[1]УК ВР декабрь нар'!AJ296+'[1]УК ВР декабрь нар'!AS296+'[1]УК ВР декабрь нар'!BC296+'[1]УК ВР декабрь нар'!DB296+'[1]УК ВР декабрь нар'!EK296+'[1]УК ВР декабрь нар'!AM296</f>
        <v>0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нар'!DG296+'[1]УК ВР декабрь нар'!EQ296</f>
        <v>88781.889198221179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SUM(F40:F48)+176001.48</f>
        <v>641372.3856929855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нар'!FB296+'[1]УК ВР декабрь нар'!FX296</f>
        <v>246992.68527287018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нар'!FC296+'[1]УК ВР декабрь нар'!FY296</f>
        <v>50400.683118639863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нар'!FD296+'[1]УК ВР декабрь нар'!FZ296</f>
        <v>1624.4621999999999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нар'!GG296+'[1]УК ВР декабрь нар'!FL296+'[1]УК ВР декабрь нар'!BB296+'[1]УК ВР декабрь нар'!AK296</f>
        <v>7192.0812000000014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нар'!FS296+'[1]УК ВР декабрь нар'!GL296</f>
        <v>159160.99390147542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1282097.1600669418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277492.57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138012.25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139480.32000000001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1559589.7300669418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2035663.91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2015552.89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1553514.7458921552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'Череповецкая 11)5'!A2:G2</f>
        <v>перед собственниками дома по адресу: ул. Череповецкая 11/5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'Череповецкая 11)5'!G6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'Череповецкая 11)5'!G8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2623908.16</v>
      </c>
      <c r="F9" s="17">
        <f t="shared" ref="F9:G9" si="0">SUM(F10:F15)</f>
        <v>3129997.34</v>
      </c>
      <c r="G9" s="17">
        <f t="shared" si="0"/>
        <v>671207.41</v>
      </c>
    </row>
    <row r="10" spans="1:7" ht="15.75" x14ac:dyDescent="0.25">
      <c r="A10" s="71" t="s">
        <v>9</v>
      </c>
      <c r="B10" s="72"/>
      <c r="C10" s="72"/>
      <c r="D10" s="73"/>
      <c r="E10" s="18">
        <v>899729.85</v>
      </c>
      <c r="F10" s="18">
        <v>1197830.25</v>
      </c>
      <c r="G10" s="19">
        <v>158398.76</v>
      </c>
    </row>
    <row r="11" spans="1:7" ht="15.75" x14ac:dyDescent="0.25">
      <c r="A11" s="71" t="s">
        <v>10</v>
      </c>
      <c r="B11" s="72"/>
      <c r="C11" s="72"/>
      <c r="D11" s="73"/>
      <c r="E11" s="18">
        <v>502590.6</v>
      </c>
      <c r="F11" s="18">
        <v>598257.73</v>
      </c>
      <c r="G11" s="19">
        <v>229798.96</v>
      </c>
    </row>
    <row r="12" spans="1:7" ht="15.75" x14ac:dyDescent="0.25">
      <c r="A12" s="71" t="s">
        <v>11</v>
      </c>
      <c r="B12" s="72"/>
      <c r="C12" s="72"/>
      <c r="D12" s="73"/>
      <c r="E12" s="18">
        <v>195686.5</v>
      </c>
      <c r="F12" s="18">
        <v>202274.27</v>
      </c>
      <c r="G12" s="19">
        <v>56478.71</v>
      </c>
    </row>
    <row r="13" spans="1:7" ht="15.75" x14ac:dyDescent="0.25">
      <c r="A13" s="71" t="s">
        <v>12</v>
      </c>
      <c r="B13" s="72"/>
      <c r="C13" s="72"/>
      <c r="D13" s="73"/>
      <c r="E13" s="18">
        <v>223862.04</v>
      </c>
      <c r="F13" s="18">
        <v>227795.42</v>
      </c>
      <c r="G13" s="19">
        <v>60447.64</v>
      </c>
    </row>
    <row r="14" spans="1:7" ht="15.75" x14ac:dyDescent="0.25">
      <c r="A14" s="64" t="s">
        <v>13</v>
      </c>
      <c r="B14" s="64"/>
      <c r="C14" s="64"/>
      <c r="D14" s="64"/>
      <c r="E14" s="18">
        <v>530528.14</v>
      </c>
      <c r="F14" s="18">
        <v>639425.9</v>
      </c>
      <c r="G14" s="19">
        <v>158986.07999999999</v>
      </c>
    </row>
    <row r="15" spans="1:7" ht="15.75" x14ac:dyDescent="0.25">
      <c r="A15" s="71" t="s">
        <v>68</v>
      </c>
      <c r="B15" s="72"/>
      <c r="C15" s="72"/>
      <c r="D15" s="73"/>
      <c r="E15" s="18">
        <v>271511.03000000003</v>
      </c>
      <c r="F15" s="18">
        <v>264413.77</v>
      </c>
      <c r="G15" s="19">
        <v>7097.26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2112442.1999999997</v>
      </c>
      <c r="F16" s="17">
        <f>SUM(F17:F20)</f>
        <v>2224948.9300000002</v>
      </c>
      <c r="G16" s="17">
        <f>SUM(G17:G20)</f>
        <v>387043.11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1884363.04</v>
      </c>
      <c r="F17" s="18">
        <v>1997588.31</v>
      </c>
      <c r="G17" s="19">
        <v>353051.67</v>
      </c>
    </row>
    <row r="18" spans="1:12" ht="15.75" x14ac:dyDescent="0.25">
      <c r="A18" s="64" t="s">
        <v>55</v>
      </c>
      <c r="B18" s="64"/>
      <c r="C18" s="64"/>
      <c r="D18" s="64"/>
      <c r="E18" s="18">
        <v>6589.47</v>
      </c>
      <c r="F18" s="18">
        <v>6587.69</v>
      </c>
      <c r="G18" s="19">
        <v>973.98</v>
      </c>
    </row>
    <row r="19" spans="1:12" ht="15.75" x14ac:dyDescent="0.25">
      <c r="A19" s="64" t="s">
        <v>56</v>
      </c>
      <c r="B19" s="64"/>
      <c r="C19" s="64"/>
      <c r="D19" s="64"/>
      <c r="E19" s="18">
        <v>12448.17</v>
      </c>
      <c r="F19" s="18">
        <v>12402.99</v>
      </c>
      <c r="G19" s="19">
        <v>1859.24</v>
      </c>
    </row>
    <row r="20" spans="1:12" ht="15.75" x14ac:dyDescent="0.25">
      <c r="A20" s="64" t="s">
        <v>57</v>
      </c>
      <c r="B20" s="64"/>
      <c r="C20" s="64"/>
      <c r="D20" s="64"/>
      <c r="E20" s="18">
        <v>209041.52</v>
      </c>
      <c r="F20" s="18">
        <v>208369.94</v>
      </c>
      <c r="G20" s="19">
        <v>31158.22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291.06</v>
      </c>
      <c r="F21" s="17">
        <f>SUM(F22)</f>
        <v>333.11</v>
      </c>
      <c r="G21" s="17">
        <f>SUM(G22)</f>
        <v>0.16</v>
      </c>
    </row>
    <row r="22" spans="1:12" ht="15.75" x14ac:dyDescent="0.25">
      <c r="A22" s="64" t="s">
        <v>15</v>
      </c>
      <c r="B22" s="64"/>
      <c r="C22" s="64"/>
      <c r="D22" s="64"/>
      <c r="E22" s="18">
        <v>291.06</v>
      </c>
      <c r="F22" s="18">
        <v>333.11</v>
      </c>
      <c r="G22" s="19">
        <v>0.16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'Череповецкая 11)5'!F58</f>
        <v>1553514.7458921552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184159.84669267928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нар'!W296</f>
        <v>20680.572545167823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нар'!X296</f>
        <v>6362.1888785308383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нар'!Y296</f>
        <v>64083.118600000002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нар'!AV296+'[2]УК ВР декабрь нар'!BN296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нар'!AY296</f>
        <v>93033.966668980589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SUM(F35:F39)+316420.91</f>
        <v>622390.11750709917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нар'!CN296+'[2]УК ВР декабрь нар'!DU296</f>
        <v>123644.98825045108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нар'!CO296+'[2]УК ВР декабрь нар'!DV296</f>
        <v>38107.649674444154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нар'!CP296+'[2]УК ВР декабрь нар'!DW296</f>
        <v>17293.1129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нар'!BM296+'[2]УК ВР декабрь нар'!DB296+'[2]УК ВР декабрь нар'!EL296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нар'!DG296+'[2]УК ВР декабрь нар'!EQ296</f>
        <v>126923.45668220393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489823.84720139368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нар'!FB296+'[2]УК ВР декабрь нар'!FX296</f>
        <v>254287.90626750936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нар'!FC296+'[2]УК ВР декабрь нар'!FY296</f>
        <v>77342.17290024196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нар'!FD296+'[2]УК ВР декабрь нар'!FZ296</f>
        <v>1304.9676000000002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нар'!GG296+'[2]УК ВР декабрь нар'!FL296+'[2]УК ВР декабрь нар'!AK296</f>
        <v>22173.372000000003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нар'!FS296+'[2]УК ВР декабрь нар'!GL296</f>
        <v>134715.42843364237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1296373.8114011721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265567.57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115462.96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150104.60999999999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1561941.3814011721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1884363.04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1997588.31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1875936.4044909829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L10" sqref="L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8" ht="13.9" customHeight="1" x14ac:dyDescent="0.2">
      <c r="A1" s="65" t="s">
        <v>75</v>
      </c>
      <c r="B1" s="65"/>
      <c r="C1" s="65"/>
      <c r="D1" s="65"/>
      <c r="E1" s="65"/>
      <c r="F1" s="65"/>
      <c r="G1" s="66"/>
    </row>
    <row r="2" spans="1:8" ht="13.15" customHeight="1" x14ac:dyDescent="0.2">
      <c r="A2" s="67" t="str">
        <f>'Череповецкая 11)5'!A2:G2</f>
        <v>перед собственниками дома по адресу: ул. Череповецкая 11/5</v>
      </c>
      <c r="B2" s="68"/>
      <c r="C2" s="68"/>
      <c r="D2" s="68"/>
      <c r="E2" s="68"/>
      <c r="F2" s="68"/>
      <c r="G2" s="68"/>
    </row>
    <row r="3" spans="1:8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8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3.15" customHeight="1" x14ac:dyDescent="0.2">
      <c r="A6" s="4"/>
      <c r="B6" s="5"/>
      <c r="C6" s="6"/>
      <c r="D6" s="7"/>
      <c r="E6" s="38" t="s">
        <v>54</v>
      </c>
      <c r="F6" s="8"/>
      <c r="G6" s="39" t="str">
        <f>'Череповецкая 11)5'!G6</f>
        <v>в управлении с 01.03.2010г</v>
      </c>
    </row>
    <row r="7" spans="1:8" ht="15.75" x14ac:dyDescent="0.25">
      <c r="A7" s="9"/>
      <c r="B7" s="10"/>
      <c r="C7" s="11"/>
      <c r="D7" s="12"/>
      <c r="E7" s="13"/>
      <c r="F7" s="14"/>
    </row>
    <row r="8" spans="1:8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'Череповецкая 11)5'!G8</f>
        <v>задолженность с нарастающим итогом с -01.03.2010г</v>
      </c>
    </row>
    <row r="9" spans="1:8" ht="15.75" x14ac:dyDescent="0.25">
      <c r="A9" s="83" t="s">
        <v>8</v>
      </c>
      <c r="B9" s="84"/>
      <c r="C9" s="84"/>
      <c r="D9" s="85"/>
      <c r="E9" s="17">
        <f>SUM(E10:E15)</f>
        <v>382120.44000000006</v>
      </c>
      <c r="F9" s="17">
        <f t="shared" ref="F9:G9" si="0">SUM(F10:F15)</f>
        <v>499370.62000000005</v>
      </c>
      <c r="G9" s="17">
        <f t="shared" si="0"/>
        <v>553957.2300000001</v>
      </c>
    </row>
    <row r="10" spans="1:8" ht="15.75" x14ac:dyDescent="0.25">
      <c r="A10" s="71" t="s">
        <v>9</v>
      </c>
      <c r="B10" s="72"/>
      <c r="C10" s="72"/>
      <c r="D10" s="73"/>
      <c r="E10" s="18">
        <v>0</v>
      </c>
      <c r="F10" s="18">
        <v>29400.45</v>
      </c>
      <c r="G10" s="19">
        <v>128998.31</v>
      </c>
    </row>
    <row r="11" spans="1:8" ht="15.75" x14ac:dyDescent="0.25">
      <c r="A11" s="71" t="s">
        <v>10</v>
      </c>
      <c r="B11" s="72"/>
      <c r="C11" s="72"/>
      <c r="D11" s="73"/>
      <c r="E11" s="18">
        <v>-4591.83</v>
      </c>
      <c r="F11" s="18">
        <v>37369.06</v>
      </c>
      <c r="G11" s="19">
        <v>187838.07</v>
      </c>
      <c r="H11" s="43"/>
    </row>
    <row r="12" spans="1:8" ht="15.75" x14ac:dyDescent="0.25">
      <c r="A12" s="71" t="s">
        <v>11</v>
      </c>
      <c r="B12" s="72"/>
      <c r="C12" s="72"/>
      <c r="D12" s="73"/>
      <c r="E12" s="18">
        <v>181980.03</v>
      </c>
      <c r="F12" s="18">
        <v>189388.43</v>
      </c>
      <c r="G12" s="19">
        <v>49070.31</v>
      </c>
    </row>
    <row r="13" spans="1:8" ht="15.75" x14ac:dyDescent="0.25">
      <c r="A13" s="71" t="s">
        <v>12</v>
      </c>
      <c r="B13" s="72"/>
      <c r="C13" s="72"/>
      <c r="D13" s="73"/>
      <c r="E13" s="18">
        <v>205881.34</v>
      </c>
      <c r="F13" s="18">
        <v>212405.09</v>
      </c>
      <c r="G13" s="19">
        <v>53923.89</v>
      </c>
    </row>
    <row r="14" spans="1:8" ht="15.75" x14ac:dyDescent="0.25">
      <c r="A14" s="64" t="s">
        <v>13</v>
      </c>
      <c r="B14" s="64"/>
      <c r="C14" s="64"/>
      <c r="D14" s="64"/>
      <c r="E14" s="18">
        <v>0</v>
      </c>
      <c r="F14" s="18">
        <v>30808.59</v>
      </c>
      <c r="G14" s="19">
        <v>128177.49</v>
      </c>
    </row>
    <row r="15" spans="1:8" ht="15.75" x14ac:dyDescent="0.25">
      <c r="A15" s="71" t="s">
        <v>68</v>
      </c>
      <c r="B15" s="72"/>
      <c r="C15" s="72"/>
      <c r="D15" s="73"/>
      <c r="E15" s="18">
        <v>-1149.0999999999999</v>
      </c>
      <c r="F15" s="18">
        <v>-1</v>
      </c>
      <c r="G15" s="19">
        <v>5949.16</v>
      </c>
    </row>
    <row r="16" spans="1:8" ht="15.75" x14ac:dyDescent="0.25">
      <c r="A16" s="74" t="s">
        <v>41</v>
      </c>
      <c r="B16" s="75"/>
      <c r="C16" s="75"/>
      <c r="D16" s="76"/>
      <c r="E16" s="17">
        <f>SUM(E17:E20)</f>
        <v>2125314.58</v>
      </c>
      <c r="F16" s="17">
        <f>SUM(F17:F20)</f>
        <v>2073237.3399999999</v>
      </c>
      <c r="G16" s="17">
        <f>SUM(G17:G20)</f>
        <v>411301.95000000007</v>
      </c>
    </row>
    <row r="17" spans="1:12" ht="31.5" customHeight="1" x14ac:dyDescent="0.25">
      <c r="A17" s="116" t="s">
        <v>43</v>
      </c>
      <c r="B17" s="117"/>
      <c r="C17" s="117"/>
      <c r="D17" s="118"/>
      <c r="E17" s="18">
        <v>1889186.38</v>
      </c>
      <c r="F17" s="18">
        <v>1844156.2</v>
      </c>
      <c r="G17" s="19">
        <v>370263.45</v>
      </c>
    </row>
    <row r="18" spans="1:12" ht="15.75" x14ac:dyDescent="0.25">
      <c r="A18" s="64" t="s">
        <v>55</v>
      </c>
      <c r="B18" s="64"/>
      <c r="C18" s="64"/>
      <c r="D18" s="64"/>
      <c r="E18" s="18">
        <v>6955.62</v>
      </c>
      <c r="F18" s="18">
        <v>6707.02</v>
      </c>
      <c r="G18" s="19">
        <v>1222.58</v>
      </c>
    </row>
    <row r="19" spans="1:12" ht="15.75" x14ac:dyDescent="0.25">
      <c r="A19" s="64" t="s">
        <v>56</v>
      </c>
      <c r="B19" s="64"/>
      <c r="C19" s="64"/>
      <c r="D19" s="64"/>
      <c r="E19" s="18">
        <v>12813.54</v>
      </c>
      <c r="F19" s="18">
        <v>12419.76</v>
      </c>
      <c r="G19" s="19">
        <v>2253.02</v>
      </c>
    </row>
    <row r="20" spans="1:12" ht="15.75" x14ac:dyDescent="0.25">
      <c r="A20" s="64" t="s">
        <v>57</v>
      </c>
      <c r="B20" s="64"/>
      <c r="C20" s="64"/>
      <c r="D20" s="64"/>
      <c r="E20" s="18">
        <v>216359.04000000001</v>
      </c>
      <c r="F20" s="18">
        <v>209954.36</v>
      </c>
      <c r="G20" s="19">
        <v>37562.9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0</v>
      </c>
      <c r="G21" s="17">
        <f>SUM(G22)</f>
        <v>0.16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0</v>
      </c>
      <c r="G22" s="19">
        <v>0.16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69</v>
      </c>
      <c r="B24" s="24"/>
      <c r="C24" s="24"/>
      <c r="D24" s="24"/>
      <c r="E24" s="25"/>
      <c r="F24" s="14"/>
    </row>
    <row r="25" spans="1:12" ht="15.75" x14ac:dyDescent="0.25">
      <c r="A25" s="87" t="s">
        <v>70</v>
      </c>
      <c r="B25" s="87"/>
      <c r="C25" s="87"/>
      <c r="D25" s="87"/>
      <c r="E25" s="87"/>
      <c r="F25" s="40">
        <f>'Череповецкая 11)5(2019)'!F59</f>
        <v>1875936.4044909829</v>
      </c>
      <c r="G25" s="20"/>
    </row>
    <row r="26" spans="1:12" ht="13.15" customHeight="1" x14ac:dyDescent="0.2">
      <c r="A26" s="88" t="s">
        <v>71</v>
      </c>
      <c r="B26" s="89"/>
      <c r="C26" s="89"/>
      <c r="D26" s="89"/>
      <c r="E26" s="90"/>
      <c r="F26" s="97">
        <f>SUM(F28:F32)</f>
        <v>41652.155722751333</v>
      </c>
    </row>
    <row r="27" spans="1:12" ht="65.4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нар'!W296</f>
        <v>6924.721732250955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нар'!X296</f>
        <v>1809.9959263317057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нар'!Y296</f>
        <v>3708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нар'!AA296+'[3]УК ВР декабрь нар'!AB296+'[3]УК ВР декабрь нар'!AC296+'[3]УК ВР декабрь нар'!AD296+'[3]УК ВР декабрь нар'!AE296+'[3]УК ВР декабрь нар'!AF296+'[3]УК ВР декабрь нар'!AG296+'[3]УК ВР декабрь нар'!AH296+'[3]УК ВР декабрь нар'!AJ296+'[3]УК ВР декабрь нар'!AL296+'[3]УК ВР декабрь нар'!AN296+'[3]УК ВР декабрь нар'!AO296+'[3]УК ВР декабрь нар'!AP296+'[3]УК ВР декабрь нар'!AQ296+'[3]УК ВР декабрь нар'!AR296+'[3]УК ВР декабрь нар'!AT296</f>
        <v>284.32120000000003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нар'!AY296</f>
        <v>28925.116864168671</v>
      </c>
    </row>
    <row r="33" spans="1:12" ht="13.15" customHeight="1" x14ac:dyDescent="0.2">
      <c r="A33" s="88" t="s">
        <v>72</v>
      </c>
      <c r="B33" s="89"/>
      <c r="C33" s="89"/>
      <c r="D33" s="89"/>
      <c r="E33" s="90"/>
      <c r="F33" s="97">
        <f>SUM(F35:F39)+342010.22</f>
        <v>594362.74801758979</v>
      </c>
    </row>
    <row r="34" spans="1:12" ht="80.4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нар'!CN296+'[3]УК ВР декабрь нар'!DU296</f>
        <v>104314.05171029187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нар'!CO296+'[3]УК ВР декабрь нар'!DV296</f>
        <v>25875.843021181903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нар'!CP296+'[3]УК ВР декабрь нар'!DW296</f>
        <v>17924.750100000001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нар'!AI296+'[3]УК ВР декабрь нар'!AJ296+'[3]УК ВР декабрь нар'!AS296+'[3]УК ВР декабрь нар'!BM296+'[3]УК ВР декабрь нар'!DB296+'[3]УК ВР декабрь нар'!EK296+'[3]УК ВР декабрь нар'!AM296</f>
        <v>7642.6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нар'!DF296+'[3]УК ВР декабрь нар'!EP296</f>
        <v>96595.283186116125</v>
      </c>
    </row>
    <row r="40" spans="1:12" ht="65.45" customHeight="1" x14ac:dyDescent="0.25">
      <c r="A40" s="105" t="s">
        <v>73</v>
      </c>
      <c r="B40" s="106"/>
      <c r="C40" s="106"/>
      <c r="D40" s="106"/>
      <c r="E40" s="107"/>
      <c r="F40" s="27">
        <f>SUM(F41:F49)</f>
        <v>508418.15135039715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нар'!FB296+'[3]УК ВР декабрь нар'!FX296</f>
        <v>269513.00084024243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нар'!FC296+'[3]УК ВР декабрь нар'!FY296</f>
        <v>72503.806957228575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нар'!FD296+'[3]УК ВР декабрь нар'!FZ296</f>
        <v>2908.377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нар'!GG296+'[3]УК ВР декабрь нар'!FL296+'[3]УК ВР декабрь нар'!FE296+'[3]УК ВР декабрь нар'!AK296</f>
        <v>18314.528400000003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нар'!FS296+'[3]УК ВР декабрь нар'!GL296</f>
        <v>145178.43815292616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74</v>
      </c>
      <c r="B51" s="113"/>
      <c r="C51" s="113"/>
      <c r="D51" s="113"/>
      <c r="E51" s="114"/>
      <c r="F51" s="27">
        <f>F26+F33+F40+F50</f>
        <v>1144433.0550907382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208973.69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60466.03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148507.66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1353406.7450907382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1889186.38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1844156.2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2411716.0394002451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'Череповецкая 11)5'!A2:G2</f>
        <v>перед собственниками дома по адресу: ул. Череповецкая 11/5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'Череповецкая 11)5'!G6</f>
        <v>в управлении с 01.03.2010г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'Череповецкая 11)5'!G8</f>
        <v>задолженность с нарастающим итогом с -01.03.2010г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-702.63</v>
      </c>
      <c r="F9" s="17">
        <f t="shared" ref="F9:G9" si="0">SUM(F10:F15)</f>
        <v>77884.899999999994</v>
      </c>
      <c r="G9" s="17">
        <f t="shared" si="0"/>
        <v>475369.7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20215.98</v>
      </c>
      <c r="G10" s="19">
        <v>108782.33</v>
      </c>
    </row>
    <row r="11" spans="1:7" ht="15.75" x14ac:dyDescent="0.25">
      <c r="A11" s="71" t="s">
        <v>10</v>
      </c>
      <c r="B11" s="72"/>
      <c r="C11" s="72"/>
      <c r="D11" s="73"/>
      <c r="E11" s="18">
        <v>-221.47</v>
      </c>
      <c r="F11" s="18">
        <v>21815.17</v>
      </c>
      <c r="G11" s="19">
        <v>165801.43</v>
      </c>
    </row>
    <row r="12" spans="1:7" ht="15.75" x14ac:dyDescent="0.25">
      <c r="A12" s="71" t="s">
        <v>11</v>
      </c>
      <c r="B12" s="72"/>
      <c r="C12" s="72"/>
      <c r="D12" s="73"/>
      <c r="E12" s="18">
        <v>-160.28</v>
      </c>
      <c r="F12" s="18">
        <v>10233.209999999999</v>
      </c>
      <c r="G12" s="19">
        <v>38676.82</v>
      </c>
    </row>
    <row r="13" spans="1:7" ht="15.75" x14ac:dyDescent="0.25">
      <c r="A13" s="71" t="s">
        <v>12</v>
      </c>
      <c r="B13" s="72"/>
      <c r="C13" s="72"/>
      <c r="D13" s="73"/>
      <c r="E13" s="18">
        <v>-196.26</v>
      </c>
      <c r="F13" s="18">
        <v>10160.15</v>
      </c>
      <c r="G13" s="19">
        <v>43567.48</v>
      </c>
    </row>
    <row r="14" spans="1:7" ht="15.75" x14ac:dyDescent="0.25">
      <c r="A14" s="64" t="s">
        <v>13</v>
      </c>
      <c r="B14" s="64"/>
      <c r="C14" s="64"/>
      <c r="D14" s="64"/>
      <c r="E14" s="18">
        <v>-154.28</v>
      </c>
      <c r="F14" s="18">
        <v>14478.52</v>
      </c>
      <c r="G14" s="19">
        <v>113544.69</v>
      </c>
    </row>
    <row r="15" spans="1:7" ht="15.75" x14ac:dyDescent="0.25">
      <c r="A15" s="71" t="s">
        <v>68</v>
      </c>
      <c r="B15" s="72"/>
      <c r="C15" s="72"/>
      <c r="D15" s="73"/>
      <c r="E15" s="18">
        <v>29.66</v>
      </c>
      <c r="F15" s="18">
        <v>981.87</v>
      </c>
      <c r="G15" s="19">
        <v>4996.95</v>
      </c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2127510.7000000007</v>
      </c>
      <c r="F16" s="17">
        <f t="shared" ref="F16:G16" si="1">SUM(F17:F20)</f>
        <v>2134696.98</v>
      </c>
      <c r="G16" s="17">
        <f t="shared" si="1"/>
        <v>475286.63999999996</v>
      </c>
    </row>
    <row r="17" spans="1:12" ht="42" customHeight="1" x14ac:dyDescent="0.25">
      <c r="A17" s="116" t="s">
        <v>78</v>
      </c>
      <c r="B17" s="117"/>
      <c r="C17" s="117"/>
      <c r="D17" s="118"/>
      <c r="E17" s="18">
        <v>1882903.3400000008</v>
      </c>
      <c r="F17" s="18">
        <v>1893080.2999999998</v>
      </c>
      <c r="G17" s="19">
        <v>431257.45999999996</v>
      </c>
    </row>
    <row r="18" spans="1:12" ht="15.75" x14ac:dyDescent="0.25">
      <c r="A18" s="64" t="s">
        <v>55</v>
      </c>
      <c r="B18" s="64"/>
      <c r="C18" s="64"/>
      <c r="D18" s="64"/>
      <c r="E18" s="18">
        <v>3642.39</v>
      </c>
      <c r="F18" s="18">
        <v>4124.0600000000004</v>
      </c>
      <c r="G18" s="19">
        <v>740.91</v>
      </c>
    </row>
    <row r="19" spans="1:12" ht="15.75" x14ac:dyDescent="0.25">
      <c r="A19" s="64" t="s">
        <v>56</v>
      </c>
      <c r="B19" s="64"/>
      <c r="C19" s="64"/>
      <c r="D19" s="64"/>
      <c r="E19" s="18">
        <v>13155.02</v>
      </c>
      <c r="F19" s="18">
        <v>12992.16</v>
      </c>
      <c r="G19" s="19">
        <v>2415.88</v>
      </c>
    </row>
    <row r="20" spans="1:12" ht="15.75" x14ac:dyDescent="0.25">
      <c r="A20" s="64" t="s">
        <v>57</v>
      </c>
      <c r="B20" s="64"/>
      <c r="C20" s="64"/>
      <c r="D20" s="64"/>
      <c r="E20" s="18">
        <v>227809.95</v>
      </c>
      <c r="F20" s="18">
        <v>224500.46</v>
      </c>
      <c r="G20" s="19">
        <v>40872.39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69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'Череповецкая 11)5(2020)'!F59</f>
        <v>2411716.0394002451</v>
      </c>
      <c r="G25" s="20"/>
    </row>
    <row r="26" spans="1:12" x14ac:dyDescent="0.2">
      <c r="A26" s="88" t="s">
        <v>71</v>
      </c>
      <c r="B26" s="89"/>
      <c r="C26" s="89"/>
      <c r="D26" s="89"/>
      <c r="E26" s="90"/>
      <c r="F26" s="97">
        <f>SUM(F28:F32)</f>
        <v>19476.723721235903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нар'!W296</f>
        <v>3585.1817535949822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нар'!X296</f>
        <v>855.137008661761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нар'!Y296+'[4]УК ВР декабрь нар'!DX296</f>
        <v>641.60760000000005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нар'!AV296+'[4]УК ВР декабрь нар'!BM296+'[4]УК ВР декабрь нар'!BN296+'[4]УК ВР декабрь нар'!BO296+'[4]УК ВР декабрь нар'!BP296+'[4]УК ВР декабрь нар'!EG296+'[4]УК ВР декабрь нар'!EH296+'[4]УК ВР декабрь нар'!EI296+'[4]УК ВР декабрь нар'!EJ296</f>
        <v>0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нар'!AY296</f>
        <v>14394.797358979162</v>
      </c>
    </row>
    <row r="33" spans="1:12" x14ac:dyDescent="0.2">
      <c r="A33" s="88" t="s">
        <v>72</v>
      </c>
      <c r="B33" s="89"/>
      <c r="C33" s="89"/>
      <c r="D33" s="89"/>
      <c r="E33" s="90"/>
      <c r="F33" s="97">
        <f>SUM(F35:F39)+312425.5</f>
        <v>523737.65258685057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нар'!CN296+'[4]УК ВР декабрь нар'!DU296</f>
        <v>103113.39430526993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нар'!CO296+'[4]УК ВР декабрь нар'!DV296</f>
        <v>23584.831897634966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нар'!CP296+'[4]УК ВР декабрь нар'!DL296+'[4]УК ВР декабрь нар'!DP296+'[4]УК ВР декабрь нар'!DT296</f>
        <v>19059.896350000003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нар'!DB296+'[4]УК ВР декабрь нар'!DY296+'[4]УК ВР декабрь нар'!DZ296+'[4]УК ВР декабрь нар'!EA296+'[4]УК ВР декабрь нар'!EB296+'[4]УК ВР декабрь нар'!EC296+'[4]УК ВР декабрь нар'!ED296+'[4]УК ВР декабрь нар'!EE296+'[4]УК ВР декабрь нар'!EF296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нар'!DG296+'[4]УК ВР декабрь нар'!EP296</f>
        <v>65554.030033945644</v>
      </c>
    </row>
    <row r="40" spans="1:12" ht="72" customHeight="1" x14ac:dyDescent="0.25">
      <c r="A40" s="105" t="s">
        <v>73</v>
      </c>
      <c r="B40" s="106"/>
      <c r="C40" s="106"/>
      <c r="D40" s="106"/>
      <c r="E40" s="107"/>
      <c r="F40" s="27">
        <f>SUM(F41:F49)</f>
        <v>642493.65635000006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нар'!$EU296+'[4]УК ВР декабрь нар'!FV296+'[4]УК ВР декабрь нар'!EY296</f>
        <v>630507.02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нар'!EW296+'[4]УК ВР декабрь нар'!FA296+'[4]УК ВР декабрь нар'!FZ296</f>
        <v>2868.3945000000003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нар'!FL296+'[4]УК ВР декабрь нар'!GG296</f>
        <v>9118.2418499999985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нар'!FS296+'[4]УК ВР декабрь нар'!GL296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74</v>
      </c>
      <c r="B51" s="113"/>
      <c r="C51" s="113"/>
      <c r="D51" s="113"/>
      <c r="E51" s="114"/>
      <c r="F51" s="27">
        <f>F26+F33+F40+F50</f>
        <v>1185708.0326580866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205994.41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50701.02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155293.39000000001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1391702.4426580865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1882903.3400000008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1893080.2999999998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2902916.9367421595</v>
      </c>
      <c r="H59" s="29"/>
      <c r="K59" s="20"/>
    </row>
    <row r="61" spans="1:15" ht="30" customHeight="1" x14ac:dyDescent="0.2">
      <c r="A61" s="119" t="s">
        <v>79</v>
      </c>
      <c r="B61" s="119"/>
      <c r="C61" s="119"/>
      <c r="D61" s="119"/>
      <c r="E61" s="119"/>
      <c r="F61" s="45">
        <f>F59-G17</f>
        <v>2471659.4767421596</v>
      </c>
    </row>
    <row r="62" spans="1:15" x14ac:dyDescent="0.2">
      <c r="A62" s="43"/>
      <c r="B62" s="43"/>
      <c r="C62" s="43"/>
      <c r="D62" s="43"/>
      <c r="E62" s="45"/>
      <c r="F62" s="45"/>
    </row>
    <row r="63" spans="1:15" x14ac:dyDescent="0.2">
      <c r="A63" s="43" t="s">
        <v>29</v>
      </c>
      <c r="B63" s="43"/>
      <c r="C63" s="43"/>
      <c r="D63" s="43"/>
      <c r="E63" s="45"/>
      <c r="F63" s="45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855468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80</v>
      </c>
      <c r="B1" s="138"/>
      <c r="C1" s="138"/>
      <c r="D1" s="138"/>
      <c r="E1" s="138"/>
      <c r="F1" s="138"/>
      <c r="G1" s="68"/>
      <c r="I1" s="46"/>
    </row>
    <row r="2" spans="1:9" ht="22.5" customHeight="1" x14ac:dyDescent="0.2">
      <c r="A2" s="138" t="str">
        <f>'Череповецкая 11)5(2021)'!A2:G2</f>
        <v>перед собственниками дома по адресу: ул. Череповецкая 11/5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5"/>
      <c r="H7" s="45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5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-3490.64</v>
      </c>
      <c r="F10" s="57">
        <f>SUM(F11:F16)</f>
        <v>56559.59</v>
      </c>
      <c r="G10" s="57">
        <f>SUM(G11:G16)</f>
        <v>415018.02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14629.73</v>
      </c>
      <c r="G11" s="19">
        <v>94149.36</v>
      </c>
    </row>
    <row r="12" spans="1:9" ht="15.75" x14ac:dyDescent="0.25">
      <c r="A12" s="121" t="s">
        <v>10</v>
      </c>
      <c r="B12" s="122"/>
      <c r="C12" s="122"/>
      <c r="D12" s="123"/>
      <c r="E12" s="19">
        <v>-1096.07</v>
      </c>
      <c r="F12" s="19">
        <v>15303.78</v>
      </c>
      <c r="G12" s="19">
        <v>149185.57</v>
      </c>
    </row>
    <row r="13" spans="1:9" ht="15.75" x14ac:dyDescent="0.25">
      <c r="A13" s="121" t="s">
        <v>11</v>
      </c>
      <c r="B13" s="122"/>
      <c r="C13" s="122"/>
      <c r="D13" s="123"/>
      <c r="E13" s="19">
        <v>-90.63</v>
      </c>
      <c r="F13" s="19">
        <v>7897.99</v>
      </c>
      <c r="G13" s="19">
        <v>30688.2</v>
      </c>
    </row>
    <row r="14" spans="1:9" ht="15.75" x14ac:dyDescent="0.25">
      <c r="A14" s="121" t="s">
        <v>12</v>
      </c>
      <c r="B14" s="122"/>
      <c r="C14" s="122"/>
      <c r="D14" s="123"/>
      <c r="E14" s="19">
        <v>-259.92</v>
      </c>
      <c r="F14" s="19">
        <v>8231.3799999999992</v>
      </c>
      <c r="G14" s="19">
        <v>35076.18</v>
      </c>
    </row>
    <row r="15" spans="1:9" ht="15.75" x14ac:dyDescent="0.25">
      <c r="A15" s="125" t="s">
        <v>13</v>
      </c>
      <c r="B15" s="125"/>
      <c r="C15" s="125"/>
      <c r="D15" s="125"/>
      <c r="E15" s="19">
        <v>-2044.02</v>
      </c>
      <c r="F15" s="19">
        <v>8446.68</v>
      </c>
      <c r="G15" s="19">
        <v>102971.93</v>
      </c>
    </row>
    <row r="16" spans="1:9" ht="15.75" x14ac:dyDescent="0.25">
      <c r="A16" s="121" t="s">
        <v>82</v>
      </c>
      <c r="B16" s="122"/>
      <c r="C16" s="122"/>
      <c r="D16" s="123"/>
      <c r="E16" s="19">
        <v>0</v>
      </c>
      <c r="F16" s="19">
        <v>2050.0300000000002</v>
      </c>
      <c r="G16" s="19">
        <v>2946.78</v>
      </c>
    </row>
    <row r="17" spans="1:10" ht="63.75" customHeight="1" x14ac:dyDescent="0.25">
      <c r="A17" s="132" t="s">
        <v>83</v>
      </c>
      <c r="B17" s="133"/>
      <c r="C17" s="133"/>
      <c r="D17" s="134"/>
      <c r="E17" s="19">
        <v>1922954.89</v>
      </c>
      <c r="F17" s="19">
        <v>1913640.98</v>
      </c>
      <c r="G17" s="19">
        <v>440422.98</v>
      </c>
    </row>
    <row r="18" spans="1:10" ht="15.75" hidden="1" x14ac:dyDescent="0.25">
      <c r="A18" s="125" t="s">
        <v>84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85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86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87</v>
      </c>
      <c r="B21" s="127"/>
      <c r="C21" s="127"/>
      <c r="D21" s="128"/>
      <c r="E21" s="58">
        <f>E22+E23+E24+E25</f>
        <v>257873.36</v>
      </c>
      <c r="F21" s="58">
        <f t="shared" ref="F21:G21" si="0">F22+F23+F24+F25</f>
        <v>258028.66</v>
      </c>
      <c r="G21" s="58">
        <f t="shared" si="0"/>
        <v>43873.220000000008</v>
      </c>
    </row>
    <row r="22" spans="1:10" ht="15.75" x14ac:dyDescent="0.25">
      <c r="A22" s="121" t="s">
        <v>55</v>
      </c>
      <c r="B22" s="122"/>
      <c r="C22" s="122"/>
      <c r="D22" s="123"/>
      <c r="E22" s="19">
        <v>2507.5100000000002</v>
      </c>
      <c r="F22" s="19">
        <v>2638.14</v>
      </c>
      <c r="G22" s="19">
        <v>610.26</v>
      </c>
    </row>
    <row r="23" spans="1:10" ht="15.75" x14ac:dyDescent="0.25">
      <c r="A23" s="121" t="s">
        <v>56</v>
      </c>
      <c r="B23" s="122"/>
      <c r="C23" s="122"/>
      <c r="D23" s="123"/>
      <c r="E23" s="19">
        <v>13400.7</v>
      </c>
      <c r="F23" s="19">
        <v>13470.05</v>
      </c>
      <c r="G23" s="19">
        <v>2346.5</v>
      </c>
    </row>
    <row r="24" spans="1:10" ht="15.75" x14ac:dyDescent="0.25">
      <c r="A24" s="121" t="s">
        <v>57</v>
      </c>
      <c r="B24" s="122"/>
      <c r="C24" s="122"/>
      <c r="D24" s="123"/>
      <c r="E24" s="19">
        <v>240842.85</v>
      </c>
      <c r="F24" s="19">
        <v>241905.4</v>
      </c>
      <c r="G24" s="19">
        <v>39809.230000000003</v>
      </c>
    </row>
    <row r="25" spans="1:10" ht="15.75" x14ac:dyDescent="0.25">
      <c r="A25" s="121" t="s">
        <v>88</v>
      </c>
      <c r="B25" s="122"/>
      <c r="C25" s="122"/>
      <c r="D25" s="123"/>
      <c r="E25" s="19">
        <v>1122.3</v>
      </c>
      <c r="F25" s="19">
        <v>15.07</v>
      </c>
      <c r="G25" s="19">
        <v>1107.23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69</v>
      </c>
      <c r="B29" s="24"/>
      <c r="C29" s="24"/>
      <c r="D29" s="24"/>
      <c r="E29" s="25"/>
      <c r="F29" s="14"/>
    </row>
    <row r="30" spans="1:10" ht="15.75" x14ac:dyDescent="0.25">
      <c r="A30" s="87" t="s">
        <v>89</v>
      </c>
      <c r="B30" s="87"/>
      <c r="C30" s="87"/>
      <c r="D30" s="87"/>
      <c r="E30" s="87"/>
      <c r="F30" s="40">
        <f>'Череповецкая 11)5(2021)'!F59</f>
        <v>2902916.9367421595</v>
      </c>
      <c r="G30" s="60"/>
    </row>
    <row r="31" spans="1:10" x14ac:dyDescent="0.2">
      <c r="A31" s="88" t="s">
        <v>71</v>
      </c>
      <c r="B31" s="89"/>
      <c r="C31" s="89"/>
      <c r="D31" s="89"/>
      <c r="E31" s="90"/>
      <c r="F31" s="97">
        <f>SUM(F33:F37)</f>
        <v>46183.167699311467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нар'!W296+'[6]УК ВР декабрь нар'!EX296</f>
        <v>5364.3637174048436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нар'!X296+'[6]УК ВР декабрь нар'!EY296</f>
        <v>1223.6967505896012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нар'!Y296+'[6]УК ВР декабрь нар'!EZ296+'[6]УК ВР декабрь нар'!FB296+'[6]УК ВР декабрь нар'!AW296</f>
        <v>1617.3266000000003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нар'!AV296+'[6]УК ВР декабрь нар'!FQ296</f>
        <v>33974.205900013243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нар'!AY296+'[6]УК ВР декабрь нар'!FR296</f>
        <v>4003.5747313037782</v>
      </c>
      <c r="G37" s="1"/>
      <c r="H37" s="1"/>
    </row>
    <row r="38" spans="1:12" x14ac:dyDescent="0.2">
      <c r="A38" s="88" t="s">
        <v>72</v>
      </c>
      <c r="B38" s="89"/>
      <c r="C38" s="89"/>
      <c r="D38" s="89"/>
      <c r="E38" s="90"/>
      <c r="F38" s="97">
        <f>SUM(F40:F44)+278658.45</f>
        <v>572364.62806665036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нар'!CQ296+'[6]УК ВР декабрь нар'!DX296</f>
        <v>140531.49092832467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нар'!CR296+'[6]УК ВР декабрь нар'!DY296</f>
        <v>32513.331576204593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нар'!DZ296+'[6]УК ВР декабрь нар'!CS296</f>
        <v>56672.965167161165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нар'!DE296+'[6]УК ВР декабрь нар'!ET296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нар'!DI296+'[6]УК ВР декабрь нар'!EU296</f>
        <v>63988.390394959948</v>
      </c>
      <c r="G44" s="1"/>
      <c r="H44" s="1"/>
    </row>
    <row r="45" spans="1:12" ht="63.6" customHeight="1" x14ac:dyDescent="0.25">
      <c r="A45" s="105" t="s">
        <v>73</v>
      </c>
      <c r="B45" s="106"/>
      <c r="C45" s="106"/>
      <c r="D45" s="106"/>
      <c r="E45" s="107"/>
      <c r="F45" s="27">
        <f>SUM(F46:F54)</f>
        <v>636000.25955000008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нар'!GH296</f>
        <v>630507.02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нар'!GK296+'[6]УК ВР декабрь нар'!GL296+'[6]УК ВР декабрь нар'!GN296+'[6]УК ВР декабрь нар'!GO296+'[6]УК ВР декабрь нар'!GP296+'[6]УК ВР декабрь нар'!GQ296+'[6]УК ВР декабрь нар'!GR296+'[6]УК ВР декабрь нар'!GS296+'[6]УК ВР декабрь нар'!GT296+'[6]УК ВР декабрь нар'!GU296+'[6]УК ВР декабрь нар'!GV296</f>
        <v>5493.2395499999984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74</v>
      </c>
      <c r="B56" s="113"/>
      <c r="C56" s="113"/>
      <c r="D56" s="113"/>
      <c r="E56" s="114"/>
      <c r="F56" s="27">
        <f>F31+F38+F45+F55</f>
        <v>1254548.0553159621</v>
      </c>
      <c r="H56" s="1"/>
      <c r="K56" s="20"/>
    </row>
    <row r="57" spans="1:15" ht="15.75" x14ac:dyDescent="0.25">
      <c r="A57" s="32" t="s">
        <v>66</v>
      </c>
      <c r="B57" s="44"/>
      <c r="C57" s="44"/>
      <c r="D57" s="44"/>
      <c r="E57" s="44"/>
      <c r="F57" s="27">
        <f>F58+F59+F60</f>
        <v>205705.02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50288.09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155416.93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1460253.0753159621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1922954.89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1913640.98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3365618.7514261971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2925195.7714261971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J21" sqref="J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92</v>
      </c>
      <c r="B1" s="138"/>
      <c r="C1" s="138"/>
      <c r="D1" s="138"/>
      <c r="E1" s="138"/>
      <c r="F1" s="138"/>
      <c r="G1" s="68"/>
      <c r="I1" s="46"/>
    </row>
    <row r="2" spans="1:9" ht="22.5" customHeight="1" x14ac:dyDescent="0.2">
      <c r="A2" s="138" t="str">
        <f>'Череповецкая 11)5(2022)'!A2:G2</f>
        <v>перед собственниками дома по адресу: ул. Череповецкая 11/5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39" t="s">
        <v>0</v>
      </c>
      <c r="B3" s="140"/>
      <c r="C3" s="140"/>
      <c r="D3" s="140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39" t="s">
        <v>2</v>
      </c>
      <c r="B4" s="140"/>
      <c r="C4" s="140"/>
      <c r="D4" s="140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39" t="s">
        <v>3</v>
      </c>
      <c r="B5" s="140"/>
      <c r="C5" s="140"/>
      <c r="D5" s="140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5"/>
      <c r="H7" s="45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5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81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-422.18</v>
      </c>
      <c r="F10" s="57">
        <f>SUM(F11:F16)</f>
        <v>44971.590000000004</v>
      </c>
      <c r="G10" s="57">
        <f>SUM(G11:G16)</f>
        <v>369624.25</v>
      </c>
    </row>
    <row r="11" spans="1:9" ht="15.75" x14ac:dyDescent="0.25">
      <c r="A11" s="121" t="s">
        <v>9</v>
      </c>
      <c r="B11" s="122"/>
      <c r="C11" s="122"/>
      <c r="D11" s="123"/>
      <c r="E11" s="19">
        <v>0</v>
      </c>
      <c r="F11" s="19">
        <v>15393.63</v>
      </c>
      <c r="G11" s="19">
        <v>78755.73</v>
      </c>
    </row>
    <row r="12" spans="1:9" ht="15.75" x14ac:dyDescent="0.25">
      <c r="A12" s="121" t="s">
        <v>10</v>
      </c>
      <c r="B12" s="122"/>
      <c r="C12" s="122"/>
      <c r="D12" s="123"/>
      <c r="E12" s="19">
        <v>0</v>
      </c>
      <c r="F12" s="19">
        <v>13556.72</v>
      </c>
      <c r="G12" s="19">
        <v>135628.85</v>
      </c>
    </row>
    <row r="13" spans="1:9" ht="15.75" x14ac:dyDescent="0.25">
      <c r="A13" s="121" t="s">
        <v>11</v>
      </c>
      <c r="B13" s="122"/>
      <c r="C13" s="122"/>
      <c r="D13" s="123"/>
      <c r="E13" s="19">
        <v>0</v>
      </c>
      <c r="F13" s="19">
        <v>2839.42</v>
      </c>
      <c r="G13" s="19">
        <v>27848.78</v>
      </c>
    </row>
    <row r="14" spans="1:9" ht="15.75" x14ac:dyDescent="0.25">
      <c r="A14" s="121" t="s">
        <v>12</v>
      </c>
      <c r="B14" s="122"/>
      <c r="C14" s="122"/>
      <c r="D14" s="123"/>
      <c r="E14" s="19">
        <v>0</v>
      </c>
      <c r="F14" s="19">
        <v>3096.05</v>
      </c>
      <c r="G14" s="19">
        <v>31980.13</v>
      </c>
    </row>
    <row r="15" spans="1:9" ht="15.75" x14ac:dyDescent="0.25">
      <c r="A15" s="125" t="s">
        <v>93</v>
      </c>
      <c r="B15" s="125"/>
      <c r="C15" s="125"/>
      <c r="D15" s="125"/>
      <c r="E15" s="19">
        <v>-422.18</v>
      </c>
      <c r="F15" s="19">
        <v>9186.34</v>
      </c>
      <c r="G15" s="19">
        <v>93363.41</v>
      </c>
    </row>
    <row r="16" spans="1:9" ht="15.75" x14ac:dyDescent="0.25">
      <c r="A16" s="121" t="s">
        <v>82</v>
      </c>
      <c r="B16" s="122"/>
      <c r="C16" s="122"/>
      <c r="D16" s="123"/>
      <c r="E16" s="19">
        <v>0</v>
      </c>
      <c r="F16" s="19">
        <v>899.43</v>
      </c>
      <c r="G16" s="19">
        <v>2047.35</v>
      </c>
    </row>
    <row r="17" spans="1:10" ht="63.75" customHeight="1" x14ac:dyDescent="0.25">
      <c r="A17" s="132" t="s">
        <v>83</v>
      </c>
      <c r="B17" s="133"/>
      <c r="C17" s="133"/>
      <c r="D17" s="134"/>
      <c r="E17" s="19">
        <v>2494788.62</v>
      </c>
      <c r="F17" s="19">
        <v>2387665</v>
      </c>
      <c r="G17" s="19">
        <v>547546.6</v>
      </c>
    </row>
    <row r="18" spans="1:10" ht="15.75" hidden="1" x14ac:dyDescent="0.25">
      <c r="A18" s="125" t="s">
        <v>84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85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86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87</v>
      </c>
      <c r="B21" s="127"/>
      <c r="C21" s="127"/>
      <c r="D21" s="128"/>
      <c r="E21" s="58">
        <f>SUM(E22:E25)</f>
        <v>287768.30999999994</v>
      </c>
      <c r="F21" s="58">
        <f>SUM(F22:F25)</f>
        <v>278462.01</v>
      </c>
      <c r="G21" s="58">
        <f>SUM(G22:G25)</f>
        <v>53179.520000000004</v>
      </c>
    </row>
    <row r="22" spans="1:10" ht="15.75" x14ac:dyDescent="0.25">
      <c r="A22" s="121" t="s">
        <v>94</v>
      </c>
      <c r="B22" s="122"/>
      <c r="C22" s="122"/>
      <c r="D22" s="123"/>
      <c r="E22" s="19">
        <v>3768.37</v>
      </c>
      <c r="F22" s="19">
        <v>3640.82</v>
      </c>
      <c r="G22" s="19">
        <v>737.81</v>
      </c>
    </row>
    <row r="23" spans="1:10" ht="15.75" x14ac:dyDescent="0.25">
      <c r="A23" s="121" t="s">
        <v>95</v>
      </c>
      <c r="B23" s="122"/>
      <c r="C23" s="122"/>
      <c r="D23" s="123"/>
      <c r="E23" s="19">
        <v>15028.85</v>
      </c>
      <c r="F23" s="19">
        <v>14515.01</v>
      </c>
      <c r="G23" s="19">
        <v>2860.34</v>
      </c>
    </row>
    <row r="24" spans="1:10" ht="15.75" x14ac:dyDescent="0.25">
      <c r="A24" s="121" t="s">
        <v>57</v>
      </c>
      <c r="B24" s="122"/>
      <c r="C24" s="122"/>
      <c r="D24" s="123"/>
      <c r="E24" s="19">
        <v>266262.48</v>
      </c>
      <c r="F24" s="19">
        <v>256959.07</v>
      </c>
      <c r="G24" s="19">
        <v>49112.639999999999</v>
      </c>
    </row>
    <row r="25" spans="1:10" ht="15.75" x14ac:dyDescent="0.25">
      <c r="A25" s="121" t="s">
        <v>88</v>
      </c>
      <c r="B25" s="122"/>
      <c r="C25" s="122"/>
      <c r="D25" s="123"/>
      <c r="E25" s="19">
        <v>2708.61</v>
      </c>
      <c r="F25" s="19">
        <v>3347.11</v>
      </c>
      <c r="G25" s="19">
        <v>468.73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69</v>
      </c>
      <c r="B29" s="24"/>
      <c r="C29" s="24"/>
      <c r="D29" s="24"/>
      <c r="E29" s="25"/>
      <c r="F29" s="14"/>
    </row>
    <row r="30" spans="1:10" ht="15.75" x14ac:dyDescent="0.25">
      <c r="A30" s="87" t="s">
        <v>96</v>
      </c>
      <c r="B30" s="87"/>
      <c r="C30" s="87"/>
      <c r="D30" s="87"/>
      <c r="E30" s="87"/>
      <c r="F30" s="40">
        <f>'Череповецкая 11)5(2022)'!F64</f>
        <v>3365618.7514261971</v>
      </c>
      <c r="G30" s="60"/>
    </row>
    <row r="31" spans="1:10" x14ac:dyDescent="0.2">
      <c r="A31" s="88" t="s">
        <v>71</v>
      </c>
      <c r="B31" s="89"/>
      <c r="C31" s="89"/>
      <c r="D31" s="89"/>
      <c r="E31" s="90"/>
      <c r="F31" s="97">
        <f>SUM(F33:F37)</f>
        <v>53572.236441839224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нар'!W296+'[7]УК ВР декабрь нар'!FE296</f>
        <v>8862.8393337611251</v>
      </c>
      <c r="G33" s="1"/>
      <c r="H33" s="1"/>
      <c r="L33" s="4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нар'!FF296+'[7]УК ВР декабрь нар'!X296</f>
        <v>2162.7126643322763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нар'!Y296+'[7]УК ВР декабрь нар'!FH296+'[7]УК ВР декабрь нар'!AW296</f>
        <v>15352.984300000002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нар'!AV296+'[7]УК ВР декабрь нар'!FX296</f>
        <v>17618.283400014669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нар'!FY296+'[7]УК ВР декабрь нар'!AX296</f>
        <v>9575.4167437311571</v>
      </c>
      <c r="G37" s="1"/>
      <c r="H37" s="1"/>
    </row>
    <row r="38" spans="1:12" x14ac:dyDescent="0.2">
      <c r="A38" s="88" t="s">
        <v>72</v>
      </c>
      <c r="B38" s="89"/>
      <c r="C38" s="89"/>
      <c r="D38" s="89"/>
      <c r="E38" s="90"/>
      <c r="F38" s="97">
        <f>SUM(F40:F44)+338904.61</f>
        <v>740056.29449024214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6">
        <f>'[7]УК ВР март нар'!CQ296+'[7]УК ВР декабрь нар'!CT296+'[7]УК ВР декабрь нар'!ED296+'[7]УК ВР декабрь нар'!EE296</f>
        <v>342350.6487245296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нар'!CR296+'[7]УК ВР декабрь нар'!EF296</f>
        <v>7653.1605711944367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нар'!CS296+'[7]УК ВР декабрь нар'!EG296</f>
        <v>27941.245696334565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нар'!FA296</f>
        <v>7457.0999999999995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нар'!DI296+'[7]УК ВР декабрь нар'!FB296</f>
        <v>15749.52949818362</v>
      </c>
      <c r="G44" s="1"/>
      <c r="H44" s="1"/>
    </row>
    <row r="45" spans="1:12" ht="63.6" customHeight="1" x14ac:dyDescent="0.25">
      <c r="A45" s="105" t="s">
        <v>73</v>
      </c>
      <c r="B45" s="106"/>
      <c r="C45" s="106"/>
      <c r="D45" s="106"/>
      <c r="E45" s="107"/>
      <c r="F45" s="27">
        <f>SUM(F46:F54)</f>
        <v>881799.10525000002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нар'!GO296+'[7]УК ВР декабрь нар'!GP296</f>
        <v>866988.37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нар'!GR296+'[7]УК ВР декабрь нар'!GS296+'[7]УК ВР декабрь нар'!GT296+'[7]УК ВР декабрь нар'!GU296+'[7]УК ВР декабрь нар'!GV296+'[7]УК ВР декабрь нар'!GW296+'[7]УК ВР декабрь нар'!GX296+'[7]УК ВР декабрь нар'!GY296+'[7]УК ВР декабрь нар'!GZ296</f>
        <v>14810.73525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74</v>
      </c>
      <c r="B56" s="113"/>
      <c r="C56" s="113"/>
      <c r="D56" s="113"/>
      <c r="E56" s="114"/>
      <c r="F56" s="27">
        <f>F31+F38+F45+F55</f>
        <v>1675427.6361820814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217533.88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67715.990000000005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149817.89000000001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1892961.5161820813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2494788.62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2387665</v>
      </c>
      <c r="G63" s="1"/>
      <c r="H63" s="29"/>
    </row>
    <row r="64" spans="1:15" ht="15.75" x14ac:dyDescent="0.25">
      <c r="A64" s="111" t="s">
        <v>90</v>
      </c>
      <c r="B64" s="111"/>
      <c r="C64" s="111"/>
      <c r="D64" s="111"/>
      <c r="E64" s="111"/>
      <c r="F64" s="27">
        <f>F30+F62-F61</f>
        <v>3967445.8552441155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91</v>
      </c>
      <c r="B68" s="120"/>
      <c r="C68" s="120"/>
      <c r="D68" s="120"/>
      <c r="E68" s="120"/>
      <c r="F68" s="53">
        <f>F64-G17</f>
        <v>3419899.2552441154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Череповецкая 11)5</vt:lpstr>
      <vt:lpstr>Череповецкая 11)5(2019)</vt:lpstr>
      <vt:lpstr>Череповецкая 11)5(2020)</vt:lpstr>
      <vt:lpstr>Череповецкая 11)5(2021)</vt:lpstr>
      <vt:lpstr>Череповецкая 11)5(2022)</vt:lpstr>
      <vt:lpstr>Череповецкая 11)5(2023)</vt:lpstr>
      <vt:lpstr>'Череповецкая 11)5'!Область_печати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2024-05-20T11:45:53Z</cp:lastPrinted>
  <dcterms:created xsi:type="dcterms:W3CDTF">2013-05-24T09:13:10Z</dcterms:created>
  <dcterms:modified xsi:type="dcterms:W3CDTF">2024-05-20T11:45:56Z</dcterms:modified>
</cp:coreProperties>
</file>